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66925"/>
  <mc:AlternateContent xmlns:mc="http://schemas.openxmlformats.org/markup-compatibility/2006">
    <mc:Choice Requires="x15">
      <x15ac:absPath xmlns:x15ac="http://schemas.microsoft.com/office/spreadsheetml/2010/11/ac" url="V:\Digitalagentur Smarte Grenzregion (15940)\(25-0062) SH-Navi\1 a) - Offenes Verfahren Los 1\(a) Vergabeunterlagen\DTVP - Vertrag\"/>
    </mc:Choice>
  </mc:AlternateContent>
  <xr:revisionPtr revIDLastSave="0" documentId="13_ncr:1_{167EA0F2-E0DF-43FB-A653-A09522B1C4D1}" xr6:coauthVersionLast="47" xr6:coauthVersionMax="47" xr10:uidLastSave="{00000000-0000-0000-0000-000000000000}"/>
  <bookViews>
    <workbookView xWindow="30612" yWindow="-108" windowWidth="30936" windowHeight="16776" xr2:uid="{00000000-000D-0000-FFFF-FFFF00000000}"/>
  </bookViews>
  <sheets>
    <sheet name="I (Information zum Ausfüllen)" sheetId="1" r:id="rId1"/>
    <sheet name="P (Preisblatt)" sheetId="6" r:id="rId2"/>
    <sheet name="UST (Umsatzsteuer)" sheetId="7" r:id="rId3"/>
  </sheets>
  <definedNames>
    <definedName name="_Hlk193731579" localSheetId="1">'P (Preisblatt)'!#REF!</definedName>
    <definedName name="_xlnm.Print_Area" localSheetId="0">'I (Information zum Ausfüllen)'!$A$4:$B$9</definedName>
    <definedName name="Z_872B318D_C8A3_44A9_AD03_8E6A49561C8C_.wvu.Cols" localSheetId="0" hidden="1">'I (Information zum Ausfüllen)'!#REF!</definedName>
  </definedNames>
  <calcPr calcId="191028"/>
  <customWorkbookViews>
    <customWorkbookView name="Schachel, Kathrin (31) - Persönliche Ansicht" guid="{872B318D-C8A3-44A9-AD03-8E6A49561C8C}" mergeInterval="0" personalView="1" maximized="1" windowWidth="1920" windowHeight="976"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6" l="1"/>
  <c r="A3" i="7"/>
  <c r="B3" i="7"/>
  <c r="A3" i="6"/>
  <c r="B3" i="6"/>
  <c r="A4" i="6"/>
  <c r="B2" i="7"/>
  <c r="A4" i="7"/>
  <c r="H13" i="6"/>
  <c r="H8" i="6" l="1"/>
  <c r="B1" i="7"/>
  <c r="H14" i="6" l="1"/>
  <c r="H12" i="6" l="1"/>
  <c r="H7" i="6"/>
  <c r="B4" i="7" a="1"/>
  <c r="B4" i="7" s="1"/>
  <c r="H4" i="6" l="1"/>
  <c r="B4" i="1" a="1"/>
  <c r="B4" i="1" s="1"/>
  <c r="B4" i="6" a="1"/>
  <c r="B4" i="6" s="1"/>
  <c r="B2" i="6"/>
  <c r="B1" i="6"/>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<sst xmlns="http://schemas.openxmlformats.org/spreadsheetml/2006/main" count="63" uniqueCount="55">
  <si>
    <t>Auftraggeber:</t>
  </si>
  <si>
    <t>Digitalagentur Smarte Grenzregion GmbH</t>
  </si>
  <si>
    <t>Projekt:</t>
  </si>
  <si>
    <t>SH-Navi zentrale Plattform für intermodale Mobilitätsauskunft und -planung für Schleswig-Holstein</t>
  </si>
  <si>
    <t>Los: 1</t>
  </si>
  <si>
    <t>Entwicklungsleistungen</t>
  </si>
  <si>
    <t>Anlage 3</t>
  </si>
  <si>
    <t>Bieter</t>
  </si>
  <si>
    <t>&lt;- Bitte tragen Sie hier den Namen Ihres Unternehmens ein.</t>
  </si>
  <si>
    <t>Tabellenblatt
I
(Information zum Ausfüllen)</t>
  </si>
  <si>
    <t xml:space="preserve">Dieses Tabellenblatt beinhaltet die Hinweise zum Ausfüllen dieser Anlage.   </t>
  </si>
  <si>
    <t>Tabellenblatt
P
(Preisblatt)</t>
  </si>
  <si>
    <t>Tabellenblatt
UST (Umsatzsteuer)</t>
  </si>
  <si>
    <t xml:space="preserve">Machen Sie hier bitte Angaben zur Umsatzsteuerlichen Behandlung Ihres Angebotes.
Der Auftraggeber hat bei der Berechnung des Wertungspreis jedoch sämtliche Kosten zu berücksichtigen, die der Auftraggeber zu tragen hat. Demnach wird bei unterschiedlicher steuerlicher Behandlung der Angebote der Wertungspreis „brutto“, auch unter Berücksichtigung eines ggf. innergemeinschaftlichem Erwerbs, errechnet, um eine Vergleichbarkeit der Angebote herzustellen.
</t>
  </si>
  <si>
    <t>Hinweis</t>
  </si>
  <si>
    <t>Bitte beachten Sie, dass sämtliche rot umrandeten Felder innerhalb der einzelnen Tabellenblätter dieser Anlage zwingend auszufüllen sind.</t>
  </si>
  <si>
    <t>Die Preisermittlung basiert zum Teil auf Annahmen und Schätzungen und begründet keine Abnahmeverpflichtung und dient ausschließlich der Angebotswertung.</t>
  </si>
  <si>
    <r>
      <t xml:space="preserve">Gesamtwertungspreis (brutto):
</t>
    </r>
    <r>
      <rPr>
        <sz val="8"/>
        <color theme="1"/>
        <rFont val="Arial"/>
        <family val="2"/>
      </rPr>
      <t>(wird auf Basis der Preisangaben berechnet)</t>
    </r>
  </si>
  <si>
    <t>Nr.</t>
  </si>
  <si>
    <t>Art der Leistung</t>
  </si>
  <si>
    <t>Art der Abrechnung</t>
  </si>
  <si>
    <t>Gewichtung</t>
  </si>
  <si>
    <t>Berechnung des Wertungspreises</t>
  </si>
  <si>
    <r>
      <t xml:space="preserve">Einzel-Preis (netto EUR)
</t>
    </r>
    <r>
      <rPr>
        <b/>
        <sz val="9"/>
        <color rgb="FFFF0000"/>
        <rFont val="Arial"/>
        <family val="2"/>
      </rPr>
      <t>(vom Bieter auszufüllen)</t>
    </r>
  </si>
  <si>
    <t>USt. %</t>
  </si>
  <si>
    <t>Wertungspreis (brutto)</t>
  </si>
  <si>
    <t>1.</t>
  </si>
  <si>
    <t>Einmalige Leistungen</t>
  </si>
  <si>
    <t>1.1.</t>
  </si>
  <si>
    <r>
      <rPr>
        <b/>
        <sz val="9"/>
        <color theme="1"/>
        <rFont val="Arial"/>
        <family val="2"/>
      </rPr>
      <t xml:space="preserve">Initiale Vorbereitungspauschale
</t>
    </r>
    <r>
      <rPr>
        <sz val="9"/>
        <color theme="1"/>
        <rFont val="Arial"/>
        <family val="2"/>
      </rPr>
      <t>Die einmalige Vorbereitungspauschale umfasst ausschließlich die initiale projektbezogene Leistungsaufnahme, Projektorganisation und Befähigung zur operativen Leistungserbringung, insbesondere Kickoff, Anforderungsaufnahme und -strukturierung, initiale Backlog-Operationalisierung, technische Erstbewertung, Entwicklungs- und Projektsetup, Team-Onboarding sowie die einmalige Einrichtung der für die vertragsgemäße Leistungserbringung erforderlichen organisatorischen und technischen Grundlagen. Nicht umfasst sind laufende Sprint-, Entwicklungs-, Pflege-, Customizing- oder sonstige wiederkehrende Projektleistungen.
Die Vorbereitungspauschale umfasst auch die einmalige Einrichtung, Konfiguration und Bereitstellung der für die vertragsgemäße Leistungserbringung erforderlichen Entwicklungsumgebung einschließlich der initialen technischen Projektgrundlagen, Zugänge, Entwicklungswerkzeuge, Build- und Organisationsstrukturen. Nicht umfasst sind laufender Betrieb, fortlaufende Administration, Pflege oder spätere Erweiterungen der Entwicklungsumgebung, soweit nicht ausdrücklich anderweitig vereinbart.</t>
    </r>
  </si>
  <si>
    <r>
      <t xml:space="preserve">einmaliger
</t>
    </r>
    <r>
      <rPr>
        <b/>
        <sz val="9"/>
        <color theme="1"/>
        <rFont val="Arial"/>
        <family val="2"/>
      </rPr>
      <t>pauschaler Festpreis</t>
    </r>
  </si>
  <si>
    <r>
      <t xml:space="preserve">Die </t>
    </r>
    <r>
      <rPr>
        <b/>
        <sz val="9"/>
        <rFont val="Arial"/>
        <family val="2"/>
      </rPr>
      <t xml:space="preserve">Initiale Vorbereitungspauschale </t>
    </r>
    <r>
      <rPr>
        <sz val="9"/>
        <rFont val="Arial"/>
        <family val="2"/>
      </rPr>
      <t>wird einmalig zu 100% gewertet.</t>
    </r>
  </si>
  <si>
    <t>1.2.</t>
  </si>
  <si>
    <r>
      <t xml:space="preserve">einmaliger </t>
    </r>
    <r>
      <rPr>
        <b/>
        <sz val="9"/>
        <rFont val="Arial"/>
        <family val="2"/>
      </rPr>
      <t>Pauschalpreis</t>
    </r>
  </si>
  <si>
    <r>
      <t xml:space="preserve">Die </t>
    </r>
    <r>
      <rPr>
        <b/>
        <sz val="9"/>
        <rFont val="Arial"/>
        <family val="2"/>
      </rPr>
      <t xml:space="preserve">Nachbereitungspauschlae </t>
    </r>
    <r>
      <rPr>
        <sz val="9"/>
        <rFont val="Arial"/>
        <family val="2"/>
      </rPr>
      <t>wird einmalig zu 100% gewertet.</t>
    </r>
  </si>
  <si>
    <t>2.</t>
  </si>
  <si>
    <t>Wiederkehrende Leistungen</t>
  </si>
  <si>
    <r>
      <rPr>
        <b/>
        <sz val="9"/>
        <color theme="1"/>
        <rFont val="Arial"/>
        <family val="2"/>
      </rPr>
      <t>Pauschalpreis</t>
    </r>
    <r>
      <rPr>
        <sz val="9"/>
        <color theme="1"/>
        <rFont val="Arial"/>
        <family val="2"/>
      </rPr>
      <t xml:space="preserve">
je 2-Wochen-Sprint</t>
    </r>
  </si>
  <si>
    <r>
      <rPr>
        <sz val="9"/>
        <color rgb="FF000000"/>
        <rFont val="Arial"/>
      </rPr>
      <t xml:space="preserve">Für die Angebotswertung wird ein kalkulatorischer Wertungspreis auf Grundlage von insgesamt 22 Sprints gebildet. Es wird davon ausgegangen, dass 6 Sprints für die Entwicklung des MVP, 8 Sprints für die Entwicklung der Version 1.0 und weitere 8 Sprints für die Entwicklung der Version 2.0 benötigt werden.
Etwaige weitere Sprints für weitere Entwicklungsleitungen bzw. ergänzende Entwicklungs-, Integrations- oder Erweiterungsleistungen, insbesondere im Zusammenhang mit nativer App-Umsetzung, Integration externer Prognose- oder KI-Modelle sowie sonstigen funktionalen Erweiterungen beinhalten bleiben hier unberücksichtigt.
Die Unterteilung in MVP, Version 1.0, Version 2.0 oder sonstige Projektphasen dient der projektorganisatorischen und meilensteinbezogenen Strukturierung, begründet jedoch – soweit nicht ausdrücklich anders geregelt – keine abweichenden Sprintpauschalen.
</t>
    </r>
    <r>
      <rPr>
        <b/>
        <sz val="9"/>
        <color rgb="FF000000"/>
        <rFont val="Arial"/>
      </rPr>
      <t>Insgeamt Faktor 22</t>
    </r>
  </si>
  <si>
    <t>3.</t>
  </si>
  <si>
    <t>Leistungen nach Aufwand</t>
  </si>
  <si>
    <t>3.1.</t>
  </si>
  <si>
    <r>
      <rPr>
        <b/>
        <sz val="9"/>
        <color rgb="FF000000"/>
        <rFont val="Arial"/>
        <family val="2"/>
      </rPr>
      <t>Senior - Softwareentwickler</t>
    </r>
    <r>
      <rPr>
        <sz val="9"/>
        <color rgb="FF000000"/>
        <rFont val="Arial"/>
        <family val="2"/>
      </rPr>
      <t xml:space="preserve">
(mit mindestens 7 Jahren einschlägiger Berufserfahrung)</t>
    </r>
  </si>
  <si>
    <r>
      <rPr>
        <b/>
        <sz val="9"/>
        <color theme="1"/>
        <rFont val="Arial"/>
        <family val="2"/>
      </rPr>
      <t xml:space="preserve">Tagessatz
</t>
    </r>
    <r>
      <rPr>
        <sz val="9"/>
        <color theme="1"/>
        <rFont val="Arial"/>
        <family val="2"/>
      </rPr>
      <t>(8 Stunden)</t>
    </r>
  </si>
  <si>
    <t>Wird voraussichtlich über die Laufzeit des Vertrages in der angegebenen Anzahl benötigt.</t>
  </si>
  <si>
    <t>3.2.</t>
  </si>
  <si>
    <r>
      <rPr>
        <b/>
        <sz val="9"/>
        <color rgb="FF000000"/>
        <rFont val="Arial"/>
        <family val="2"/>
      </rPr>
      <t>Softwareentwickler</t>
    </r>
    <r>
      <rPr>
        <sz val="9"/>
        <color rgb="FF000000"/>
        <rFont val="Arial"/>
        <family val="2"/>
      </rPr>
      <t xml:space="preserve">
(mit mindestens 3 Jahren einschlägiger Berufserfahrung)</t>
    </r>
  </si>
  <si>
    <t>3.3.</t>
  </si>
  <si>
    <r>
      <rPr>
        <b/>
        <sz val="9"/>
        <rFont val="Arial"/>
        <family val="2"/>
      </rPr>
      <t>Berater</t>
    </r>
    <r>
      <rPr>
        <sz val="9"/>
        <rFont val="Arial"/>
        <family val="2"/>
      </rPr>
      <t xml:space="preserve">
(mit mindestens 3 Jahren einschlägiger Berufserfahrung)</t>
    </r>
  </si>
  <si>
    <t>Ende</t>
  </si>
  <si>
    <t>Bitte geben Sie den für die Leistungen maßgeblichen Steuersatz in % in dem Tabellenblatt P (Preisblatt) zu der jeweilgen Leistung an.</t>
  </si>
  <si>
    <t>Sollte die Steuerschuldnerschaft auf den Auftraggeber übergehen, führen Sie dies bitte hier aus:</t>
  </si>
  <si>
    <r>
      <t xml:space="preserve">Bitte tragen Sie hier Ihre </t>
    </r>
    <r>
      <rPr>
        <b/>
        <sz val="11"/>
        <color theme="1"/>
        <rFont val="Arial"/>
        <family val="2"/>
      </rPr>
      <t>verbindlichen Preispositionen</t>
    </r>
    <r>
      <rPr>
        <sz val="11"/>
        <color theme="1"/>
        <rFont val="Arial"/>
        <family val="2"/>
      </rPr>
      <t xml:space="preserve"> ein. Die Anlage ist </t>
    </r>
    <r>
      <rPr>
        <b/>
        <u/>
        <sz val="11"/>
        <color theme="1"/>
        <rFont val="Arial"/>
        <family val="2"/>
      </rPr>
      <t>vollständig</t>
    </r>
    <r>
      <rPr>
        <sz val="11"/>
        <color theme="1"/>
        <rFont val="Arial"/>
        <family val="2"/>
      </rPr>
      <t xml:space="preserve"> auszufüllen. Preisangaben können grundsätzlich nicht nachgefordert werden! 
Zudem ist in dem Tabellenblatt P (Preisblatt) der </t>
    </r>
    <r>
      <rPr>
        <b/>
        <sz val="11"/>
        <color theme="1"/>
        <rFont val="Arial"/>
        <family val="2"/>
      </rPr>
      <t>Wertungspreis</t>
    </r>
    <r>
      <rPr>
        <sz val="11"/>
        <color theme="1"/>
        <rFont val="Arial"/>
        <family val="2"/>
      </rPr>
      <t xml:space="preserve"> und die </t>
    </r>
    <r>
      <rPr>
        <b/>
        <sz val="11"/>
        <color theme="1"/>
        <rFont val="Arial"/>
        <family val="2"/>
      </rPr>
      <t>Preisformel</t>
    </r>
    <r>
      <rPr>
        <sz val="11"/>
        <color theme="1"/>
        <rFont val="Arial"/>
        <family val="2"/>
      </rPr>
      <t xml:space="preserve"> zur Ermittlung des </t>
    </r>
    <r>
      <rPr>
        <b/>
        <sz val="11"/>
        <color theme="1"/>
        <rFont val="Arial"/>
        <family val="2"/>
      </rPr>
      <t>Wertungspreises</t>
    </r>
    <r>
      <rPr>
        <sz val="11"/>
        <color theme="1"/>
        <rFont val="Arial"/>
        <family val="2"/>
      </rPr>
      <t xml:space="preserve"> hinterlegt. Die Annahmen im Rahmen der Wertungspreisermittlung begründen dabei </t>
    </r>
    <r>
      <rPr>
        <b/>
        <u/>
        <sz val="11"/>
        <color theme="1"/>
        <rFont val="Arial"/>
        <family val="2"/>
      </rPr>
      <t>KEINE</t>
    </r>
    <r>
      <rPr>
        <sz val="11"/>
        <color theme="1"/>
        <rFont val="Arial"/>
        <family val="2"/>
      </rPr>
      <t xml:space="preserve"> Abnahmeverpflichtung, sondern sind Schätzwerte zur Wertungspreisermittlung.
Die angegebenen Preise sind</t>
    </r>
    <r>
      <rPr>
        <b/>
        <sz val="11"/>
        <color theme="1"/>
        <rFont val="Arial"/>
        <family val="2"/>
      </rPr>
      <t xml:space="preserve"> netto-Preise</t>
    </r>
    <r>
      <rPr>
        <sz val="11"/>
        <color theme="1"/>
        <rFont val="Arial"/>
        <family val="2"/>
      </rPr>
      <t xml:space="preserve"> und verstehen sich zuzüglich der gesetzlichen Umsatzsteuer, sofern diese auf die entsprechende Leistung anfällt. Bitte geben Sie ausschließlich den netto-Preis </t>
    </r>
    <r>
      <rPr>
        <b/>
        <u/>
        <sz val="11"/>
        <color theme="1"/>
        <rFont val="Arial"/>
        <family val="2"/>
      </rPr>
      <t>OHNE</t>
    </r>
    <r>
      <rPr>
        <sz val="11"/>
        <color theme="1"/>
        <rFont val="Arial"/>
        <family val="2"/>
      </rPr>
      <t xml:space="preserve"> weitere Zusätze, wie "netto" etc. an, z.B. siehe Abbildung rechts.
</t>
    </r>
    <r>
      <rPr>
        <i/>
        <sz val="11"/>
        <color rgb="FFFF0000"/>
        <rFont val="Arial"/>
        <family val="2"/>
      </rPr>
      <t>Soweit einzelne Preisbestandteile bereits in anderen Positionen enthalten sind, sind die betreffenden Positionen dennoch vollständig auszufüllen. Doppelbepreisungen sind zu vermeiden. Für Positionen, für die kein gesondertes Entgelt anfällt, ist „0“ (NULL) einzutragen.</t>
    </r>
    <r>
      <rPr>
        <b/>
        <i/>
        <sz val="11"/>
        <color rgb="FFFF0000"/>
        <rFont val="Arial"/>
        <family val="2"/>
      </rPr>
      <t xml:space="preserve">
Für die Leistungen dieses Loses 1 steht ein maximales Budget von 320.000 EUR (brutto) zur Verfügung. Die Budgetvorgabe bezieht sich nicht auf Leistungen, die nach Aufwand abgerechnet werden.</t>
    </r>
  </si>
  <si>
    <r>
      <t xml:space="preserve">Nachbereitungspauschale
</t>
    </r>
    <r>
      <rPr>
        <sz val="9"/>
        <rFont val="Arial"/>
        <family val="2"/>
      </rPr>
      <t>Die Nachbereitungspauschlae umfasst ausschließlich einmalige, nach Abschluss der vertraglich geschuldeten Entwicklungsleistungen oder eines definierten Meilensteins erforderliche Abschluss-, Übergabe-, Dokumentations-, Veröffentlichungs- oder Transition-Leistungen, insb. auch die Lizenzbestandsaufnahme, soweit diese nicht bereits Bestandteil der laufenden Sprint-, Pflege- oder sonstigen Vertragsleistungen sind.</t>
    </r>
  </si>
  <si>
    <r>
      <rPr>
        <b/>
        <sz val="9"/>
        <color rgb="FF000000"/>
        <rFont val="Arial"/>
      </rPr>
      <t xml:space="preserve">Entwicklungsleistungen - 2 Wochen Sprint
</t>
    </r>
    <r>
      <rPr>
        <sz val="9"/>
        <color rgb="FF000000"/>
        <rFont val="Arial"/>
      </rPr>
      <t xml:space="preserve">Die Entwicklungsleistungen werden in 22 zweiwöchigen (10 Werktage) Sprints erbracht.
Zur Sicherstellung von Ausfallsicherheit und kontinuierlichem Wissenstransfer erfolgt die Leistungserbringung durch mindestens zwei Entwickler:innen. </t>
    </r>
    <r>
      <rPr>
        <b/>
        <sz val="9"/>
        <color rgb="FF000000"/>
        <rFont val="Arial"/>
        <family val="2"/>
      </rPr>
      <t>Die kalkulierte Sprintkapazität beträgt im Mittel 10 Personentage pro Sprint.</t>
    </r>
    <r>
      <rPr>
        <sz val="9"/>
        <color rgb="FF000000"/>
        <rFont val="Arial"/>
      </rPr>
      <t xml:space="preserve">
Die personelle Verteilung innerhalb des Sprintteams erfolgt flexibel und bedarfsorientiert. Sie umfasst sämtliche innerhalb eines solchen Sprints üblicherweise zur vertragsgemäßen Leistungserbringung erforderlichen Leistungen und Tätigkeiten, insbesondere projektbezogene Planung, Refinement, Sprint Planning, Entwicklung, Abstimmung, Qualitätssicherung, Dokumentation, Sprint Reviews, Retrospektiven sowie sonstige im Rahmen eines regulären Sprintzyklus zur Erreichung des jeweiligen Sprintziels erforderliche Leistungen, soweit diese nicht ausdrücklich gesondert vergütet werden.</t>
    </r>
    <r>
      <rPr>
        <b/>
        <sz val="9"/>
        <color rgb="FF000000"/>
        <rFont val="Arial"/>
      </rPr>
      <t xml:space="preserve"> </t>
    </r>
    <r>
      <rPr>
        <b/>
        <sz val="9"/>
        <color rgb="FFFF0000"/>
        <rFont val="Arial"/>
      </rPr>
      <t>Der Sprintpreis basiert auf einem leistungsfähigen Team, das sämtliche Mindestanforderungen erfüllt.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</si>
</sst>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4" x14ac:knownFonts="1">
    <font>
      <sz val="11"/>
      <color theme="1"/>
      <name val="Calibri"/>
      <family val="2"/>
      <scheme val="minor"/>
    </font>
    <font>
      <sz val="8"/>
      <name val="Calibri"/>
      <family val="2"/>
      <scheme val="minor"/>
    </font>
    <font>
      <sz val="11"/>
      <color rgb="FF9C6500"/>
      <name val="Arial"/>
      <family val="2"/>
    </font>
    <font>
      <sz val="11"/>
      <color theme="1"/>
      <name val="Calibri"/>
      <family val="2"/>
      <scheme val="minor"/>
    </font>
    <font>
      <sz val="9"/>
      <color theme="1"/>
      <name val="Arial"/>
      <family val="2"/>
    </font>
    <font>
      <b/>
      <sz val="9"/>
      <color theme="1"/>
      <name val="Arial"/>
      <family val="2"/>
    </font>
    <font>
      <sz val="11"/>
      <color theme="1"/>
      <name val="Arial"/>
      <family val="2"/>
    </font>
    <font>
      <b/>
      <sz val="11"/>
      <color theme="1"/>
      <name val="Arial"/>
      <family val="2"/>
    </font>
    <font>
      <b/>
      <sz val="18"/>
      <color theme="1"/>
      <name val="Arial"/>
      <family val="2"/>
    </font>
    <font>
      <sz val="18"/>
      <color theme="1"/>
      <name val="Arial"/>
      <family val="2"/>
    </font>
    <font>
      <sz val="11"/>
      <name val="Arial"/>
      <family val="2"/>
    </font>
    <font>
      <sz val="12"/>
      <color theme="1"/>
      <name val="Arial"/>
      <family val="2"/>
    </font>
    <font>
      <b/>
      <sz val="9"/>
      <name val="Arial"/>
      <family val="2"/>
    </font>
    <font>
      <sz val="9"/>
      <name val="Arial"/>
      <family val="2"/>
    </font>
    <font>
      <b/>
      <sz val="14"/>
      <color rgb="FFFF0000"/>
      <name val="Arial"/>
      <family val="2"/>
    </font>
    <font>
      <sz val="14"/>
      <color rgb="FFFF0000"/>
      <name val="Arial"/>
      <family val="2"/>
    </font>
    <font>
      <b/>
      <sz val="14"/>
      <color theme="1"/>
      <name val="Arial"/>
      <family val="2"/>
    </font>
    <font>
      <b/>
      <u/>
      <sz val="11"/>
      <color theme="1"/>
      <name val="Arial"/>
      <family val="2"/>
    </font>
    <font>
      <b/>
      <sz val="16"/>
      <color rgb="FFFF0000"/>
      <name val="Arial"/>
      <family val="2"/>
    </font>
    <font>
      <sz val="10"/>
      <name val="Arial"/>
      <family val="2"/>
    </font>
    <font>
      <sz val="16"/>
      <color theme="1"/>
      <name val="Arial"/>
      <family val="2"/>
    </font>
    <font>
      <sz val="9"/>
      <color rgb="FF000000"/>
      <name val="Arial"/>
      <family val="2"/>
    </font>
    <font>
      <b/>
      <sz val="9"/>
      <color rgb="FF000000"/>
      <name val="Arial"/>
      <family val="2"/>
    </font>
    <font>
      <b/>
      <sz val="9"/>
      <color rgb="FFFF0000"/>
      <name val="Arial"/>
      <family val="2"/>
    </font>
    <font>
      <b/>
      <sz val="11"/>
      <color theme="0"/>
      <name val="Arial"/>
      <family val="2"/>
    </font>
    <font>
      <sz val="8"/>
      <color rgb="FFFF0000"/>
      <name val="Arial"/>
      <family val="2"/>
    </font>
    <font>
      <sz val="8"/>
      <color theme="1"/>
      <name val="Arial"/>
      <family val="2"/>
    </font>
    <font>
      <b/>
      <i/>
      <sz val="11"/>
      <color rgb="FFFF0000"/>
      <name val="Arial"/>
      <family val="2"/>
    </font>
    <font>
      <b/>
      <sz val="16"/>
      <color theme="1"/>
      <name val="Arial"/>
      <family val="2"/>
    </font>
    <font>
      <i/>
      <sz val="11"/>
      <color rgb="FFFF0000"/>
      <name val="Arial"/>
      <family val="2"/>
    </font>
    <font>
      <sz val="9"/>
      <color rgb="FF000000"/>
      <name val="Arial"/>
    </font>
    <font>
      <b/>
      <sz val="9"/>
      <color rgb="FF000000"/>
      <name val="Arial"/>
    </font>
    <font>
      <b/>
      <sz val="9"/>
      <color rgb="FFFF0000"/>
      <name val="Arial"/>
    </font>
    <font>
      <b/>
      <sz val="9"/>
      <name val="Arial"/>
    </font>
  </fonts>
  <fills count="15">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FFCCCC"/>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14999847407452621"/>
        <bgColor indexed="64"/>
      </patternFill>
    </fill>
  </fills>
  <borders count="14">
    <border>
      <left/>
      <right/>
      <top/>
      <bottom/>
      <diagonal/>
    </border>
    <border>
      <left style="thick">
        <color rgb="FFFF0000"/>
      </left>
      <right style="thick">
        <color rgb="FFFF0000"/>
      </right>
      <top style="thick">
        <color rgb="FFFF0000"/>
      </top>
      <bottom style="thick">
        <color rgb="FFFF000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rgb="FFFF0000"/>
      </left>
      <right style="medium">
        <color rgb="FFFF0000"/>
      </right>
      <top style="medium">
        <color rgb="FFFF0000"/>
      </top>
      <bottom style="medium">
        <color rgb="FFFF0000"/>
      </bottom>
      <diagonal/>
    </border>
    <border>
      <left style="thin">
        <color indexed="64"/>
      </left>
      <right/>
      <top/>
      <bottom style="thin">
        <color indexed="64"/>
      </bottom>
      <diagonal/>
    </border>
    <border>
      <left/>
      <right style="thick">
        <color rgb="FFFF0000"/>
      </right>
      <top style="thin">
        <color indexed="64"/>
      </top>
      <bottom style="thin">
        <color indexed="64"/>
      </bottom>
      <diagonal/>
    </border>
  </borders>
  <cellStyleXfs count="5">
    <xf numFmtId="0" fontId="0" fillId="0" borderId="0"/>
    <xf numFmtId="0" fontId="2" fillId="2" borderId="0" applyNumberFormat="0" applyBorder="0" applyAlignment="0" applyProtection="0"/>
    <xf numFmtId="44" fontId="3" fillId="0" borderId="0" applyFont="0" applyFill="0" applyBorder="0" applyAlignment="0" applyProtection="0"/>
    <xf numFmtId="0" fontId="3" fillId="0" borderId="0"/>
    <xf numFmtId="44" fontId="3" fillId="0" borderId="0" applyFont="0" applyFill="0" applyBorder="0" applyAlignment="0" applyProtection="0"/>
  </cellStyleXfs>
  <cellXfs count="94">
    <xf numFmtId="0" fontId="0" fillId="0" borderId="0" xfId="0"/>
    <xf numFmtId="0" fontId="6" fillId="0" borderId="0" xfId="0" applyFont="1"/>
    <xf numFmtId="0" fontId="9" fillId="0" borderId="0" xfId="0" applyFont="1"/>
    <xf numFmtId="0" fontId="18" fillId="3" borderId="1" xfId="0" applyFont="1" applyFill="1" applyBorder="1" applyAlignment="1" applyProtection="1">
      <alignment vertical="center"/>
      <protection locked="0"/>
    </xf>
    <xf numFmtId="1" fontId="20" fillId="5" borderId="0" xfId="0" applyNumberFormat="1" applyFont="1" applyFill="1" applyAlignment="1">
      <alignment horizontal="center" vertical="center" wrapText="1"/>
    </xf>
    <xf numFmtId="0" fontId="6" fillId="0" borderId="0" xfId="0" applyFont="1" applyAlignment="1">
      <alignment horizontal="left" vertical="top"/>
    </xf>
    <xf numFmtId="0" fontId="6" fillId="0" borderId="0" xfId="0" applyFont="1" applyAlignment="1">
      <alignment horizontal="left" vertical="center"/>
    </xf>
    <xf numFmtId="164" fontId="11" fillId="7" borderId="6" xfId="2" applyNumberFormat="1" applyFont="1" applyFill="1" applyBorder="1" applyAlignment="1" applyProtection="1">
      <alignment horizontal="right" vertical="center"/>
    </xf>
    <xf numFmtId="0" fontId="9" fillId="0" borderId="0" xfId="0" applyFont="1" applyAlignment="1">
      <alignment horizontal="left" vertical="center"/>
    </xf>
    <xf numFmtId="0" fontId="4" fillId="0" borderId="0" xfId="0" applyFont="1" applyAlignment="1">
      <alignment horizontal="left" vertical="top"/>
    </xf>
    <xf numFmtId="0" fontId="6" fillId="0" borderId="0" xfId="0" applyFont="1" applyAlignment="1">
      <alignment horizontal="left" vertical="top" wrapText="1"/>
    </xf>
    <xf numFmtId="44" fontId="10" fillId="0" borderId="0" xfId="2" applyFont="1" applyAlignment="1" applyProtection="1">
      <alignment horizontal="left" vertical="top" wrapText="1"/>
    </xf>
    <xf numFmtId="44" fontId="6" fillId="0" borderId="0" xfId="2" applyFont="1" applyAlignment="1" applyProtection="1">
      <alignment horizontal="right" vertical="top"/>
    </xf>
    <xf numFmtId="0" fontId="6" fillId="0" borderId="0" xfId="0" applyFont="1" applyAlignment="1">
      <alignment horizontal="center" vertical="top" wrapText="1"/>
    </xf>
    <xf numFmtId="0" fontId="4" fillId="0" borderId="0" xfId="0" applyFont="1" applyAlignment="1">
      <alignment horizontal="left" vertical="top" wrapText="1"/>
    </xf>
    <xf numFmtId="164" fontId="13" fillId="3" borderId="1" xfId="2" applyNumberFormat="1" applyFont="1" applyFill="1" applyBorder="1" applyAlignment="1" applyProtection="1">
      <alignment horizontal="right" vertical="top" wrapText="1"/>
      <protection locked="0"/>
    </xf>
    <xf numFmtId="1" fontId="21" fillId="3" borderId="1" xfId="0" applyNumberFormat="1" applyFont="1" applyFill="1" applyBorder="1" applyAlignment="1" applyProtection="1">
      <alignment horizontal="right" vertical="top" wrapText="1"/>
      <protection locked="0"/>
    </xf>
    <xf numFmtId="0" fontId="5" fillId="0" borderId="0" xfId="0" applyFont="1" applyAlignment="1">
      <alignment horizontal="left" vertical="top"/>
    </xf>
    <xf numFmtId="49" fontId="8" fillId="11" borderId="0" xfId="0" applyNumberFormat="1" applyFont="1" applyFill="1" applyAlignment="1">
      <alignment horizontal="left" vertical="center"/>
    </xf>
    <xf numFmtId="0" fontId="19" fillId="9" borderId="0" xfId="0" applyFont="1" applyFill="1" applyAlignment="1">
      <alignment horizontal="left" vertical="top" wrapText="1"/>
    </xf>
    <xf numFmtId="49" fontId="19" fillId="9" borderId="9" xfId="0" applyNumberFormat="1" applyFont="1" applyFill="1" applyBorder="1" applyAlignment="1">
      <alignment horizontal="left" vertical="top" wrapText="1"/>
    </xf>
    <xf numFmtId="44" fontId="12" fillId="12" borderId="0" xfId="2" applyFont="1" applyFill="1" applyAlignment="1" applyProtection="1">
      <alignment horizontal="left" vertical="top" wrapText="1"/>
    </xf>
    <xf numFmtId="164" fontId="5" fillId="12" borderId="0" xfId="2" applyNumberFormat="1" applyFont="1" applyFill="1" applyAlignment="1" applyProtection="1">
      <alignment horizontal="right" vertical="top" wrapText="1"/>
    </xf>
    <xf numFmtId="44" fontId="12" fillId="13" borderId="0" xfId="2" applyFont="1" applyFill="1" applyAlignment="1" applyProtection="1">
      <alignment horizontal="right" vertical="top" wrapText="1"/>
    </xf>
    <xf numFmtId="44" fontId="5" fillId="13" borderId="0" xfId="2" applyFont="1" applyFill="1" applyAlignment="1" applyProtection="1">
      <alignment horizontal="right" vertical="top" wrapText="1"/>
    </xf>
    <xf numFmtId="44" fontId="12" fillId="12" borderId="7" xfId="2" applyFont="1" applyFill="1" applyBorder="1" applyAlignment="1" applyProtection="1">
      <alignment horizontal="left" vertical="top" wrapText="1"/>
    </xf>
    <xf numFmtId="164" fontId="12" fillId="12" borderId="7" xfId="2" applyNumberFormat="1" applyFont="1" applyFill="1" applyBorder="1" applyAlignment="1" applyProtection="1">
      <alignment horizontal="right" vertical="top" wrapText="1"/>
    </xf>
    <xf numFmtId="164" fontId="12" fillId="12" borderId="0" xfId="2" applyNumberFormat="1" applyFont="1" applyFill="1" applyAlignment="1" applyProtection="1">
      <alignment horizontal="right" vertical="top" wrapText="1"/>
    </xf>
    <xf numFmtId="164" fontId="4" fillId="14" borderId="3" xfId="2" applyNumberFormat="1" applyFont="1" applyFill="1" applyBorder="1" applyAlignment="1" applyProtection="1">
      <alignment horizontal="right" vertical="top"/>
    </xf>
    <xf numFmtId="0" fontId="7" fillId="10" borderId="0" xfId="0" applyFont="1" applyFill="1" applyAlignment="1">
      <alignment vertical="center"/>
    </xf>
    <xf numFmtId="0" fontId="6" fillId="10" borderId="0" xfId="0" applyFont="1" applyFill="1" applyAlignment="1">
      <alignment vertical="center"/>
    </xf>
    <xf numFmtId="0" fontId="25" fillId="8" borderId="11" xfId="0" applyFont="1" applyFill="1" applyBorder="1" applyAlignment="1">
      <alignment horizontal="left" vertical="top" wrapText="1"/>
    </xf>
    <xf numFmtId="0" fontId="7" fillId="7" borderId="8" xfId="0" applyFont="1" applyFill="1" applyBorder="1" applyAlignment="1">
      <alignment vertical="center" wrapText="1"/>
    </xf>
    <xf numFmtId="0" fontId="5" fillId="13" borderId="0" xfId="0" applyFont="1" applyFill="1" applyAlignment="1">
      <alignment horizontal="left" vertical="top"/>
    </xf>
    <xf numFmtId="0" fontId="5" fillId="13" borderId="0" xfId="0" applyFont="1" applyFill="1" applyAlignment="1">
      <alignment horizontal="left" vertical="top" wrapText="1"/>
    </xf>
    <xf numFmtId="0" fontId="5" fillId="13" borderId="0" xfId="0" applyFont="1" applyFill="1" applyAlignment="1">
      <alignment horizontal="center" vertical="top" wrapText="1"/>
    </xf>
    <xf numFmtId="0" fontId="5" fillId="12" borderId="0" xfId="0" applyFont="1" applyFill="1" applyAlignment="1">
      <alignment horizontal="left" vertical="top"/>
    </xf>
    <xf numFmtId="0" fontId="5" fillId="12" borderId="0" xfId="0" applyFont="1" applyFill="1" applyAlignment="1">
      <alignment horizontal="center" vertical="top" wrapText="1"/>
    </xf>
    <xf numFmtId="0" fontId="5" fillId="12" borderId="0" xfId="0" applyFont="1" applyFill="1" applyAlignment="1">
      <alignment vertical="top" wrapText="1"/>
    </xf>
    <xf numFmtId="0" fontId="4" fillId="4" borderId="3" xfId="0" applyFont="1" applyFill="1" applyBorder="1" applyAlignment="1">
      <alignment horizontal="left" vertical="top"/>
    </xf>
    <xf numFmtId="0" fontId="4" fillId="4" borderId="3" xfId="3" applyFont="1" applyFill="1" applyBorder="1" applyAlignment="1">
      <alignment vertical="top" wrapText="1"/>
    </xf>
    <xf numFmtId="0" fontId="4" fillId="4" borderId="3" xfId="3" applyFont="1" applyFill="1" applyBorder="1" applyAlignment="1">
      <alignment horizontal="center" vertical="top"/>
    </xf>
    <xf numFmtId="9" fontId="13" fillId="4" borderId="13" xfId="0" applyNumberFormat="1" applyFont="1" applyFill="1" applyBorder="1" applyAlignment="1">
      <alignment horizontal="left" vertical="top" wrapText="1"/>
    </xf>
    <xf numFmtId="0" fontId="12" fillId="4" borderId="0" xfId="3" applyFont="1" applyFill="1" applyAlignment="1">
      <alignment vertical="top" wrapText="1"/>
    </xf>
    <xf numFmtId="0" fontId="13" fillId="4" borderId="0" xfId="3" applyFont="1" applyFill="1" applyAlignment="1">
      <alignment vertical="top" wrapText="1"/>
    </xf>
    <xf numFmtId="0" fontId="13" fillId="4" borderId="0" xfId="3" applyFont="1" applyFill="1" applyAlignment="1">
      <alignment horizontal="center" vertical="top"/>
    </xf>
    <xf numFmtId="0" fontId="13" fillId="4" borderId="0" xfId="0" applyFont="1" applyFill="1" applyAlignment="1">
      <alignment horizontal="left" vertical="top"/>
    </xf>
    <xf numFmtId="0" fontId="5" fillId="12" borderId="7" xfId="0" applyFont="1" applyFill="1" applyBorder="1" applyAlignment="1">
      <alignment horizontal="left" vertical="top"/>
    </xf>
    <xf numFmtId="0" fontId="12" fillId="12" borderId="0" xfId="0" applyFont="1" applyFill="1" applyAlignment="1">
      <alignment horizontal="center" vertical="top" wrapText="1"/>
    </xf>
    <xf numFmtId="0" fontId="12" fillId="12" borderId="7"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4" borderId="3" xfId="0" applyFont="1" applyFill="1" applyBorder="1" applyAlignment="1">
      <alignment horizontal="center" vertical="top" wrapText="1"/>
    </xf>
    <xf numFmtId="9" fontId="13" fillId="4" borderId="3" xfId="0" applyNumberFormat="1" applyFont="1" applyFill="1" applyBorder="1" applyAlignment="1">
      <alignment horizontal="left" vertical="top" wrapText="1"/>
    </xf>
    <xf numFmtId="0" fontId="21" fillId="4" borderId="3" xfId="0" applyFont="1" applyFill="1" applyBorder="1" applyAlignment="1">
      <alignment horizontal="left" vertical="top" wrapText="1"/>
    </xf>
    <xf numFmtId="0" fontId="13" fillId="4" borderId="3" xfId="0" applyFont="1" applyFill="1" applyBorder="1" applyAlignment="1">
      <alignment horizontal="left" vertical="top" wrapText="1"/>
    </xf>
    <xf numFmtId="0" fontId="5" fillId="12" borderId="3" xfId="0" applyFont="1" applyFill="1" applyBorder="1" applyAlignment="1">
      <alignment horizontal="center" vertical="top" wrapText="1"/>
    </xf>
    <xf numFmtId="0" fontId="5" fillId="12" borderId="7" xfId="0" applyFont="1" applyFill="1" applyBorder="1" applyAlignment="1">
      <alignment vertical="top" wrapText="1"/>
    </xf>
    <xf numFmtId="0" fontId="13" fillId="4" borderId="3" xfId="0" applyFont="1" applyFill="1" applyBorder="1" applyAlignment="1">
      <alignment horizontal="center" vertical="top" wrapText="1"/>
    </xf>
    <xf numFmtId="16" fontId="4" fillId="4" borderId="3" xfId="0" applyNumberFormat="1" applyFont="1" applyFill="1" applyBorder="1" applyAlignment="1">
      <alignment horizontal="left" vertical="top" wrapText="1"/>
    </xf>
    <xf numFmtId="164" fontId="20" fillId="3" borderId="1" xfId="2" applyNumberFormat="1" applyFont="1" applyFill="1" applyBorder="1" applyAlignment="1" applyProtection="1">
      <alignment horizontal="center" vertical="center" wrapText="1"/>
      <protection locked="0"/>
    </xf>
    <xf numFmtId="0" fontId="6" fillId="10" borderId="0" xfId="0" applyFont="1" applyFill="1"/>
    <xf numFmtId="0" fontId="24" fillId="11" borderId="0" xfId="0" applyFont="1" applyFill="1" applyAlignment="1">
      <alignment vertical="center" wrapText="1"/>
    </xf>
    <xf numFmtId="49" fontId="7" fillId="12" borderId="2" xfId="0" applyNumberFormat="1" applyFont="1" applyFill="1" applyBorder="1" applyAlignment="1">
      <alignment horizontal="center" vertical="center" wrapText="1"/>
    </xf>
    <xf numFmtId="49" fontId="6" fillId="0" borderId="5" xfId="0" applyNumberFormat="1" applyFont="1" applyBorder="1" applyAlignment="1">
      <alignment horizontal="left" vertical="center" wrapText="1"/>
    </xf>
    <xf numFmtId="0" fontId="6" fillId="5" borderId="2" xfId="0" applyFont="1" applyFill="1" applyBorder="1"/>
    <xf numFmtId="49" fontId="6" fillId="0" borderId="4" xfId="0" applyNumberFormat="1" applyFont="1" applyBorder="1" applyAlignment="1">
      <alignment horizontal="left" vertical="center" wrapText="1"/>
    </xf>
    <xf numFmtId="0" fontId="6" fillId="0" borderId="2" xfId="0" applyFont="1" applyBorder="1" applyAlignment="1">
      <alignment vertical="center"/>
    </xf>
    <xf numFmtId="49" fontId="7" fillId="12" borderId="0" xfId="0" applyNumberFormat="1" applyFont="1" applyFill="1" applyAlignment="1">
      <alignment horizontal="center" vertical="center" wrapText="1"/>
    </xf>
    <xf numFmtId="49" fontId="6" fillId="0" borderId="4" xfId="0" applyNumberFormat="1" applyFont="1" applyBorder="1" applyAlignment="1">
      <alignment horizontal="left" vertical="top" wrapText="1"/>
    </xf>
    <xf numFmtId="0" fontId="6" fillId="5" borderId="2" xfId="0" applyFont="1" applyFill="1" applyBorder="1" applyAlignment="1">
      <alignment vertical="center"/>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left" vertical="center" wrapText="1"/>
    </xf>
    <xf numFmtId="49" fontId="9" fillId="5" borderId="0" xfId="0" applyNumberFormat="1" applyFont="1" applyFill="1" applyAlignment="1">
      <alignment vertical="center" wrapText="1"/>
    </xf>
    <xf numFmtId="49" fontId="16" fillId="0" borderId="0" xfId="0" applyNumberFormat="1" applyFont="1" applyAlignment="1">
      <alignment vertical="center"/>
    </xf>
    <xf numFmtId="49" fontId="6" fillId="0" borderId="0" xfId="0" applyNumberFormat="1" applyFont="1" applyAlignment="1">
      <alignment horizontal="center" vertical="center"/>
    </xf>
    <xf numFmtId="49" fontId="2" fillId="0" borderId="0" xfId="1" applyNumberFormat="1" applyFill="1" applyAlignment="1" applyProtection="1">
      <alignment horizontal="center" vertical="center"/>
    </xf>
    <xf numFmtId="0" fontId="4" fillId="4" borderId="7" xfId="0" applyFont="1" applyFill="1" applyBorder="1" applyAlignment="1">
      <alignment horizontal="left" vertical="top" wrapText="1"/>
    </xf>
    <xf numFmtId="0" fontId="5" fillId="12" borderId="7" xfId="0" applyFont="1" applyFill="1" applyBorder="1" applyAlignment="1">
      <alignment horizontal="left" vertical="top" wrapText="1"/>
    </xf>
    <xf numFmtId="49" fontId="28" fillId="11" borderId="0" xfId="0" applyNumberFormat="1" applyFont="1" applyFill="1" applyAlignment="1">
      <alignment horizontal="left" vertical="center"/>
    </xf>
    <xf numFmtId="0" fontId="20" fillId="0" borderId="0" xfId="0" applyFont="1"/>
    <xf numFmtId="0" fontId="28" fillId="11" borderId="0" xfId="0" applyFont="1" applyFill="1" applyAlignment="1">
      <alignment vertical="center"/>
    </xf>
    <xf numFmtId="0" fontId="7" fillId="10" borderId="0" xfId="0" applyFont="1" applyFill="1" applyAlignment="1">
      <alignment horizontal="left" vertical="center" wrapText="1"/>
    </xf>
    <xf numFmtId="0" fontId="0" fillId="10" borderId="0" xfId="0" applyFill="1" applyAlignment="1">
      <alignment vertical="center"/>
    </xf>
    <xf numFmtId="164" fontId="0" fillId="10" borderId="0" xfId="0" applyNumberFormat="1" applyFill="1" applyAlignment="1">
      <alignment vertical="center"/>
    </xf>
    <xf numFmtId="1" fontId="0" fillId="10" borderId="0" xfId="0" applyNumberFormat="1" applyFill="1" applyAlignment="1">
      <alignment vertical="center"/>
    </xf>
    <xf numFmtId="0" fontId="6" fillId="10" borderId="0" xfId="0" applyFont="1" applyFill="1" applyAlignment="1">
      <alignment horizontal="left" vertical="center" wrapText="1"/>
    </xf>
    <xf numFmtId="0" fontId="6" fillId="10" borderId="0" xfId="0" applyFont="1" applyFill="1" applyAlignment="1">
      <alignment vertical="center" wrapText="1"/>
    </xf>
    <xf numFmtId="0" fontId="6" fillId="10" borderId="0" xfId="0" applyFont="1" applyFill="1" applyAlignment="1">
      <alignment horizontal="left" vertical="top"/>
    </xf>
    <xf numFmtId="9" fontId="21" fillId="4" borderId="3" xfId="0" applyNumberFormat="1" applyFont="1" applyFill="1" applyBorder="1" applyAlignment="1">
      <alignment horizontal="left" vertical="top" wrapText="1"/>
    </xf>
    <xf numFmtId="0" fontId="33" fillId="4" borderId="0" xfId="3" applyFont="1" applyFill="1" applyAlignment="1">
      <alignment vertical="top" wrapText="1"/>
    </xf>
    <xf numFmtId="0" fontId="6" fillId="6" borderId="12" xfId="0" applyFont="1" applyFill="1" applyBorder="1" applyAlignment="1">
      <alignment horizontal="center" vertical="top"/>
    </xf>
    <xf numFmtId="0" fontId="6" fillId="6" borderId="7" xfId="0" applyFont="1" applyFill="1" applyBorder="1" applyAlignment="1">
      <alignment horizontal="center" vertical="top"/>
    </xf>
    <xf numFmtId="0" fontId="5" fillId="12" borderId="10" xfId="0" applyFont="1" applyFill="1" applyBorder="1" applyAlignment="1">
      <alignment horizontal="left" vertical="top" wrapText="1"/>
    </xf>
    <xf numFmtId="0" fontId="5" fillId="12" borderId="3" xfId="0" applyFont="1" applyFill="1" applyBorder="1" applyAlignment="1">
      <alignment horizontal="left" vertical="top" wrapText="1"/>
    </xf>
  </cellXfs>
  <cellStyles count="5">
    <cellStyle name="Neutral" xfId="1" builtinId="28"/>
    <cellStyle name="Normal 2" xfId="3" xr:uid="{2B23BEF0-8BDA-4A4C-99E6-5D4D0A738D0C}"/>
    <cellStyle name="Standard" xfId="0" builtinId="0"/>
    <cellStyle name="Währung" xfId="2" builtinId="4"/>
    <cellStyle name="Währung 2" xfId="4" xr:uid="{C6DD1A1B-2123-44F9-B64D-5288CE9F9F9B}"/>
  </cellStyles>
  <dxfs count="0"/>
  <tableStyles count="0" defaultTableStyle="TableStyleMedium2" defaultPivotStyle="PivotStyleLight16"/>
  <colors>
    <mruColors>
      <color rgb="FF0000FF"/>
      <color rgb="FF00FF00"/>
      <color rgb="FFFFFF00"/>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0"/>
  <sheetViews>
    <sheetView tabSelected="1" zoomScaleNormal="100" workbookViewId="0">
      <selection activeCell="B5" sqref="B5"/>
    </sheetView>
  </sheetViews>
  <sheetFormatPr baseColWidth="10" defaultColWidth="11.5546875" defaultRowHeight="13.8" x14ac:dyDescent="0.25"/>
  <cols>
    <col min="1" max="1" width="18.6640625" style="74" customWidth="1"/>
    <col min="2" max="2" width="125.109375" style="75" customWidth="1"/>
    <col min="3" max="3" width="34.5546875" style="1" customWidth="1"/>
    <col min="4" max="16384" width="11.5546875" style="1"/>
  </cols>
  <sheetData>
    <row r="1" spans="1:3" ht="15.6" customHeight="1" x14ac:dyDescent="0.25">
      <c r="A1" s="81" t="s">
        <v>0</v>
      </c>
      <c r="B1" s="87" t="s">
        <v>1</v>
      </c>
      <c r="C1" s="60"/>
    </row>
    <row r="2" spans="1:3" ht="15" customHeight="1" x14ac:dyDescent="0.25">
      <c r="A2" s="81" t="s">
        <v>2</v>
      </c>
      <c r="B2" s="86" t="s">
        <v>3</v>
      </c>
      <c r="C2" s="86"/>
    </row>
    <row r="3" spans="1:3" ht="15" customHeight="1" x14ac:dyDescent="0.25">
      <c r="A3" s="81" t="s">
        <v>4</v>
      </c>
      <c r="B3" s="86" t="s">
        <v>5</v>
      </c>
      <c r="C3" s="86"/>
    </row>
    <row r="4" spans="1:3" s="79" customFormat="1" ht="30" customHeight="1" thickBot="1" x14ac:dyDescent="0.4">
      <c r="A4" s="78" t="s">
        <v>6</v>
      </c>
      <c r="B4" s="78" t="str" cm="1">
        <f t="array" aca="1" ref="B4" ca="1">MID(CELL("dateiname",A1),FIND("]",CELL("dateiname",A1))+1,255)</f>
        <v>I (Information zum Ausfüllen)</v>
      </c>
      <c r="C4" s="78"/>
    </row>
    <row r="5" spans="1:3" s="79" customFormat="1" ht="30" customHeight="1" thickTop="1" thickBot="1" x14ac:dyDescent="0.4">
      <c r="A5" s="78" t="s">
        <v>7</v>
      </c>
      <c r="B5" s="3"/>
      <c r="C5" s="61" t="s">
        <v>8</v>
      </c>
    </row>
    <row r="6" spans="1:3" ht="55.8" thickTop="1" x14ac:dyDescent="0.25">
      <c r="A6" s="62" t="s">
        <v>9</v>
      </c>
      <c r="B6" s="63" t="s">
        <v>10</v>
      </c>
      <c r="C6" s="64"/>
    </row>
    <row r="7" spans="1:3" ht="236.4" x14ac:dyDescent="0.25">
      <c r="A7" s="62" t="s">
        <v>11</v>
      </c>
      <c r="B7" s="65" t="s">
        <v>52</v>
      </c>
      <c r="C7" s="66" t="e" vm="1">
        <v>#VALUE!</v>
      </c>
    </row>
    <row r="8" spans="1:3" ht="83.4" thickBot="1" x14ac:dyDescent="0.3">
      <c r="A8" s="67" t="s">
        <v>12</v>
      </c>
      <c r="B8" s="68" t="s">
        <v>13</v>
      </c>
      <c r="C8" s="69"/>
    </row>
    <row r="9" spans="1:3" s="73" customFormat="1" ht="99.9" customHeight="1" thickTop="1" thickBot="1" x14ac:dyDescent="0.35">
      <c r="A9" s="70" t="s">
        <v>14</v>
      </c>
      <c r="B9" s="71" t="s">
        <v>15</v>
      </c>
      <c r="C9" s="72"/>
    </row>
    <row r="10" spans="1:3" ht="14.4" thickTop="1" x14ac:dyDescent="0.25"/>
  </sheetData>
  <sheetProtection algorithmName="SHA-512" hashValue="lPuMxzbpiFpRCFPucXvGuulHdQopWGsKIn6gekVW8aP4/wGdxyc1w50brlkcUDJ+6V8n2lZ6etI8NBdhZumbkg==" saltValue="5EkgKyuUf8zO+RnHA/x5mg==" spinCount="100000" sheet="1" objects="1" scenarios="1"/>
  <customSheetViews>
    <customSheetView guid="{872B318D-C8A3-44A9-AD03-8E6A49561C8C}" scale="93" hiddenColumns="1">
      <selection activeCell="H7" sqref="H7"/>
      <pageMargins left="0" right="0" top="0" bottom="0" header="0" footer="0"/>
      <pageSetup paperSize="9" orientation="portrait" horizontalDpi="360" verticalDpi="360" r:id="rId1"/>
    </customSheetView>
  </customSheetViews>
  <phoneticPr fontId="1" type="noConversion"/>
  <pageMargins left="0.7" right="0.7" top="0.78740157499999996" bottom="0.78740157499999996" header="0.3" footer="0.3"/>
  <pageSetup paperSize="9" scale="90"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4923E-A518-4ECE-A08B-3969E771BF3B}">
  <sheetPr>
    <pageSetUpPr fitToPage="1"/>
  </sheetPr>
  <dimension ref="A1:H15"/>
  <sheetViews>
    <sheetView zoomScale="115" zoomScaleNormal="115" workbookViewId="0">
      <pane ySplit="5" topLeftCell="A6" activePane="bottomLeft" state="frozen"/>
      <selection pane="bottomLeft"/>
    </sheetView>
  </sheetViews>
  <sheetFormatPr baseColWidth="10" defaultColWidth="11.5546875" defaultRowHeight="13.8" x14ac:dyDescent="0.3"/>
  <cols>
    <col min="1" max="1" width="18.6640625" style="5" customWidth="1"/>
    <col min="2" max="2" width="47.44140625" style="5" customWidth="1"/>
    <col min="3" max="3" width="16.33203125" style="10" customWidth="1"/>
    <col min="4" max="4" width="11.88671875" style="13" customWidth="1"/>
    <col min="5" max="5" width="45.33203125" style="10" customWidth="1"/>
    <col min="6" max="6" width="32.33203125" style="11" customWidth="1"/>
    <col min="7" max="7" width="8.109375" style="11" customWidth="1"/>
    <col min="8" max="8" width="20.6640625" style="12" customWidth="1"/>
    <col min="9" max="16384" width="11.5546875" style="5"/>
  </cols>
  <sheetData>
    <row r="1" spans="1:8" ht="15" customHeight="1" x14ac:dyDescent="0.3">
      <c r="A1" s="29" t="s">
        <v>0</v>
      </c>
      <c r="B1" s="30" t="str">
        <f>'I (Information zum Ausfüllen)'!B1</f>
        <v>Digitalagentur Smarte Grenzregion GmbH</v>
      </c>
      <c r="C1" s="82"/>
      <c r="D1" s="83"/>
      <c r="E1" s="83"/>
      <c r="F1" s="84"/>
      <c r="G1" s="29"/>
      <c r="H1" s="30"/>
    </row>
    <row r="2" spans="1:8" s="6" customFormat="1" ht="15" customHeight="1" x14ac:dyDescent="0.3">
      <c r="A2" s="29" t="s">
        <v>2</v>
      </c>
      <c r="B2" s="30" t="str">
        <f>'I (Information zum Ausfüllen)'!B2</f>
        <v>SH-Navi zentrale Plattform für intermodale Mobilitätsauskunft und -planung für Schleswig-Holstein</v>
      </c>
      <c r="C2" s="82"/>
      <c r="D2" s="83"/>
      <c r="E2" s="83"/>
      <c r="F2" s="84"/>
      <c r="G2" s="29"/>
      <c r="H2" s="30"/>
    </row>
    <row r="3" spans="1:8" s="6" customFormat="1" ht="15" customHeight="1" thickBot="1" x14ac:dyDescent="0.35">
      <c r="A3" s="29" t="str">
        <f>'I (Information zum Ausfüllen)'!A3</f>
        <v>Los: 1</v>
      </c>
      <c r="B3" s="30" t="str">
        <f>'I (Information zum Ausfüllen)'!B3</f>
        <v>Entwicklungsleistungen</v>
      </c>
      <c r="C3" s="82"/>
      <c r="D3" s="83"/>
      <c r="E3" s="83"/>
      <c r="F3" s="84"/>
      <c r="G3" s="29"/>
      <c r="H3" s="30"/>
    </row>
    <row r="4" spans="1:8" s="8" customFormat="1" ht="46.95" customHeight="1" thickBot="1" x14ac:dyDescent="0.35">
      <c r="A4" s="78" t="str">
        <f>'I (Information zum Ausfüllen)'!A4</f>
        <v>Anlage 3</v>
      </c>
      <c r="B4" s="78" t="str" cm="1">
        <f t="array" aca="1" ref="B4" ca="1">MID(CELL("dateiname",A1),FIND("]",CELL("dateiname",A1))+1,255)</f>
        <v>P (Preisblatt)</v>
      </c>
      <c r="C4" s="18"/>
      <c r="D4" s="18"/>
      <c r="E4" s="31" t="s">
        <v>16</v>
      </c>
      <c r="F4" s="32" t="s">
        <v>17</v>
      </c>
      <c r="G4" s="32"/>
      <c r="H4" s="7">
        <f>SUM(H7:H14)</f>
        <v>0</v>
      </c>
    </row>
    <row r="5" spans="1:8" s="9" customFormat="1" ht="24" x14ac:dyDescent="0.3">
      <c r="A5" s="33" t="s">
        <v>18</v>
      </c>
      <c r="B5" s="34" t="s">
        <v>19</v>
      </c>
      <c r="C5" s="34" t="s">
        <v>20</v>
      </c>
      <c r="D5" s="35" t="s">
        <v>21</v>
      </c>
      <c r="E5" s="34" t="s">
        <v>22</v>
      </c>
      <c r="F5" s="23" t="s">
        <v>23</v>
      </c>
      <c r="G5" s="23" t="s">
        <v>24</v>
      </c>
      <c r="H5" s="24" t="s">
        <v>25</v>
      </c>
    </row>
    <row r="6" spans="1:8" s="17" customFormat="1" ht="12.6" thickBot="1" x14ac:dyDescent="0.35">
      <c r="A6" s="36" t="s">
        <v>26</v>
      </c>
      <c r="B6" s="92" t="s">
        <v>27</v>
      </c>
      <c r="C6" s="92"/>
      <c r="D6" s="37"/>
      <c r="E6" s="38"/>
      <c r="F6" s="21"/>
      <c r="G6" s="21"/>
      <c r="H6" s="22"/>
    </row>
    <row r="7" spans="1:8" s="9" customFormat="1" ht="252.6" thickTop="1" thickBot="1" x14ac:dyDescent="0.35">
      <c r="A7" s="39" t="s">
        <v>28</v>
      </c>
      <c r="B7" s="40" t="s">
        <v>29</v>
      </c>
      <c r="C7" s="40" t="s">
        <v>30</v>
      </c>
      <c r="D7" s="41">
        <v>1</v>
      </c>
      <c r="E7" s="42" t="s">
        <v>31</v>
      </c>
      <c r="F7" s="15"/>
      <c r="G7" s="16">
        <v>19</v>
      </c>
      <c r="H7" s="28">
        <f>D7*F7+(D7*F7*G7/100)</f>
        <v>0</v>
      </c>
    </row>
    <row r="8" spans="1:8" s="9" customFormat="1" ht="104.4" thickTop="1" thickBot="1" x14ac:dyDescent="0.35">
      <c r="A8" s="46" t="s">
        <v>32</v>
      </c>
      <c r="B8" s="43" t="s">
        <v>53</v>
      </c>
      <c r="C8" s="44" t="s">
        <v>33</v>
      </c>
      <c r="D8" s="45">
        <v>1</v>
      </c>
      <c r="E8" s="42" t="s">
        <v>34</v>
      </c>
      <c r="F8" s="15"/>
      <c r="G8" s="16">
        <v>19</v>
      </c>
      <c r="H8" s="28">
        <f>D8*F8+(D8*F8*G8/100)</f>
        <v>0</v>
      </c>
    </row>
    <row r="9" spans="1:8" s="17" customFormat="1" ht="13.2" thickTop="1" thickBot="1" x14ac:dyDescent="0.35">
      <c r="A9" s="47" t="s">
        <v>35</v>
      </c>
      <c r="B9" s="47" t="s">
        <v>36</v>
      </c>
      <c r="C9" s="77"/>
      <c r="D9" s="48"/>
      <c r="E9" s="49"/>
      <c r="F9" s="25"/>
      <c r="G9" s="25"/>
      <c r="H9" s="26"/>
    </row>
    <row r="10" spans="1:8" s="14" customFormat="1" ht="256.5" customHeight="1" thickTop="1" thickBot="1" x14ac:dyDescent="0.35">
      <c r="A10" s="76"/>
      <c r="B10" s="89" t="s">
        <v>54</v>
      </c>
      <c r="C10" s="76" t="s">
        <v>37</v>
      </c>
      <c r="D10" s="51">
        <v>22</v>
      </c>
      <c r="E10" s="88" t="s">
        <v>38</v>
      </c>
      <c r="F10" s="15"/>
      <c r="G10" s="16">
        <v>19</v>
      </c>
      <c r="H10" s="28">
        <f>D10*F10+(D10*F10*G10/100)</f>
        <v>0</v>
      </c>
    </row>
    <row r="11" spans="1:8" s="17" customFormat="1" ht="13.2" thickTop="1" thickBot="1" x14ac:dyDescent="0.35">
      <c r="A11" s="36" t="s">
        <v>39</v>
      </c>
      <c r="B11" s="93" t="s">
        <v>40</v>
      </c>
      <c r="C11" s="93"/>
      <c r="D11" s="55"/>
      <c r="E11" s="56"/>
      <c r="F11" s="21"/>
      <c r="G11" s="21"/>
      <c r="H11" s="27"/>
    </row>
    <row r="12" spans="1:8" s="14" customFormat="1" ht="24.6" thickTop="1" thickBot="1" x14ac:dyDescent="0.35">
      <c r="A12" s="50" t="s">
        <v>41</v>
      </c>
      <c r="B12" s="53" t="s">
        <v>42</v>
      </c>
      <c r="C12" s="50" t="s">
        <v>43</v>
      </c>
      <c r="D12" s="57">
        <v>2</v>
      </c>
      <c r="E12" s="52" t="s">
        <v>44</v>
      </c>
      <c r="F12" s="15"/>
      <c r="G12" s="16">
        <v>19</v>
      </c>
      <c r="H12" s="28">
        <f t="shared" ref="H12:H14" si="0">D12*F12+(D12*F12*G12/100)</f>
        <v>0</v>
      </c>
    </row>
    <row r="13" spans="1:8" s="14" customFormat="1" ht="24.6" thickTop="1" thickBot="1" x14ac:dyDescent="0.35">
      <c r="A13" s="58" t="s">
        <v>45</v>
      </c>
      <c r="B13" s="53" t="s">
        <v>46</v>
      </c>
      <c r="C13" s="50" t="s">
        <v>43</v>
      </c>
      <c r="D13" s="57">
        <v>6</v>
      </c>
      <c r="E13" s="52" t="s">
        <v>44</v>
      </c>
      <c r="F13" s="15"/>
      <c r="G13" s="16">
        <v>19</v>
      </c>
      <c r="H13" s="28">
        <f t="shared" ref="H13" si="1">D13*F13+(D13*F13*G13/100)</f>
        <v>0</v>
      </c>
    </row>
    <row r="14" spans="1:8" s="14" customFormat="1" ht="24.6" thickTop="1" thickBot="1" x14ac:dyDescent="0.35">
      <c r="A14" s="50" t="s">
        <v>47</v>
      </c>
      <c r="B14" s="54" t="s">
        <v>48</v>
      </c>
      <c r="C14" s="50" t="s">
        <v>43</v>
      </c>
      <c r="D14" s="57">
        <v>4</v>
      </c>
      <c r="E14" s="52" t="s">
        <v>44</v>
      </c>
      <c r="F14" s="15"/>
      <c r="G14" s="16">
        <v>19</v>
      </c>
      <c r="H14" s="28">
        <f t="shared" si="0"/>
        <v>0</v>
      </c>
    </row>
    <row r="15" spans="1:8" ht="14.4" thickTop="1" x14ac:dyDescent="0.3">
      <c r="A15" s="90" t="s">
        <v>49</v>
      </c>
      <c r="B15" s="91"/>
      <c r="C15" s="91"/>
      <c r="D15" s="91"/>
      <c r="E15" s="91"/>
      <c r="F15" s="91"/>
      <c r="G15" s="91"/>
      <c r="H15" s="91"/>
    </row>
  </sheetData>
  <sheetProtection algorithmName="SHA-512" hashValue="qvs3n8c0pxEG1FgJjRhbRuxMOyyMSkZBrFEjmLQjngVtis3GhDJa4HDAx5NBgGEimjAsXspXWiWMGOGqWdaDNg==" saltValue="k4TBViXoq/uF0qpCrHwmjw==" spinCount="100000" sheet="1" objects="1" scenarios="1"/>
  <mergeCells count="3">
    <mergeCell ref="A15:H15"/>
    <mergeCell ref="B6:C6"/>
    <mergeCell ref="B11:C11"/>
  </mergeCells>
  <phoneticPr fontId="1" type="noConversion"/>
  <pageMargins left="0.7" right="0.7" top="0.78740157499999996" bottom="0.78740157499999996" header="0.3" footer="0.3"/>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0512D-B4E7-4A58-B3A8-062E07CB23BD}">
  <dimension ref="A1:B7"/>
  <sheetViews>
    <sheetView zoomScale="115" zoomScaleNormal="115" workbookViewId="0">
      <selection activeCell="B6" sqref="B6"/>
    </sheetView>
  </sheetViews>
  <sheetFormatPr baseColWidth="10" defaultColWidth="11.44140625" defaultRowHeight="14.4" x14ac:dyDescent="0.3"/>
  <cols>
    <col min="1" max="1" width="18.6640625" customWidth="1"/>
    <col min="2" max="2" width="102.6640625" customWidth="1"/>
  </cols>
  <sheetData>
    <row r="1" spans="1:2" s="1" customFormat="1" ht="15.6" customHeight="1" x14ac:dyDescent="0.25">
      <c r="A1" s="81" t="s">
        <v>0</v>
      </c>
      <c r="B1" s="60" t="str">
        <f>'I (Information zum Ausfüllen)'!B1</f>
        <v>Digitalagentur Smarte Grenzregion GmbH</v>
      </c>
    </row>
    <row r="2" spans="1:2" s="1" customFormat="1" ht="15.6" customHeight="1" x14ac:dyDescent="0.25">
      <c r="A2" s="81" t="s">
        <v>2</v>
      </c>
      <c r="B2" s="85" t="str">
        <f>'I (Information zum Ausfüllen)'!B2</f>
        <v>SH-Navi zentrale Plattform für intermodale Mobilitätsauskunft und -planung für Schleswig-Holstein</v>
      </c>
    </row>
    <row r="3" spans="1:2" s="1" customFormat="1" ht="15.6" customHeight="1" x14ac:dyDescent="0.25">
      <c r="A3" s="81" t="str">
        <f>'I (Information zum Ausfüllen)'!A3</f>
        <v>Los: 1</v>
      </c>
      <c r="B3" s="85" t="str">
        <f>'I (Information zum Ausfüllen)'!B3</f>
        <v>Entwicklungsleistungen</v>
      </c>
    </row>
    <row r="4" spans="1:2" s="2" customFormat="1" ht="30" customHeight="1" x14ac:dyDescent="0.4">
      <c r="A4" s="78" t="str">
        <f>'I (Information zum Ausfüllen)'!A4</f>
        <v>Anlage 3</v>
      </c>
      <c r="B4" s="80" t="str" cm="1">
        <f t="array" aca="1" ref="B4" ca="1">MID(CELL("dateiname",A1),FIND("]",CELL("dateiname",A1))+1,255)</f>
        <v>UST (Umsatzsteuer)</v>
      </c>
    </row>
    <row r="5" spans="1:2" ht="106.2" thickBot="1" x14ac:dyDescent="0.35">
      <c r="A5" s="19" t="s">
        <v>50</v>
      </c>
      <c r="B5" s="4"/>
    </row>
    <row r="6" spans="1:2" ht="409.2" customHeight="1" thickTop="1" thickBot="1" x14ac:dyDescent="0.35">
      <c r="A6" s="20" t="s">
        <v>51</v>
      </c>
      <c r="B6" s="59"/>
    </row>
    <row r="7" spans="1:2" ht="15" thickTop="1" x14ac:dyDescent="0.3"/>
  </sheetData>
  <sheetProtection algorithmName="SHA-512" hashValue="ixd47eTx7Vj3pYS3S7PffGt05QM8CbmuEkGF0h46pq/dBniyyHrvkSjxwz8X7BbAYwsbqTEaQUCHR3iNkxM86g==" saltValue="M8i/HgJ58faPMD86CgPrLA=="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69a320a-d158-435c-adc9-6d6b0c2d2eae" xsi:nil="true"/>
    <lcf76f155ced4ddcb4097134ff3c332f xmlns="d3243c28-42f2-4ab6-8fc2-46e39abc4a5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383776FDD0BFD439B6981AA5C9E8FF7" ma:contentTypeVersion="10" ma:contentTypeDescription="Create a new document." ma:contentTypeScope="" ma:versionID="b7892c60808329d695a069adf51dc896">
  <xsd:schema xmlns:xsd="http://www.w3.org/2001/XMLSchema" xmlns:xs="http://www.w3.org/2001/XMLSchema" xmlns:p="http://schemas.microsoft.com/office/2006/metadata/properties" xmlns:ns2="d3243c28-42f2-4ab6-8fc2-46e39abc4a51" xmlns:ns3="469a320a-d158-435c-adc9-6d6b0c2d2eae" targetNamespace="http://schemas.microsoft.com/office/2006/metadata/properties" ma:root="true" ma:fieldsID="951ac6fea30527f2a0fc8c3dc1b28ab1" ns2:_="" ns3:_="">
    <xsd:import namespace="d3243c28-42f2-4ab6-8fc2-46e39abc4a51"/>
    <xsd:import namespace="469a320a-d158-435c-adc9-6d6b0c2d2ea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243c28-42f2-4ab6-8fc2-46e39abc4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5327652-2358-4195-8bd7-558bbe1da3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69a320a-d158-435c-adc9-6d6b0c2d2ea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b5fbf29-ae64-463b-8c74-adbf33051736}" ma:internalName="TaxCatchAll" ma:showField="CatchAllData" ma:web="469a320a-d158-435c-adc9-6d6b0c2d2e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398E82-C708-435A-A879-79B92B0A6992}">
  <ds:schemaRefs>
    <ds:schemaRef ds:uri="http://schemas.microsoft.com/sharepoint/v3/contenttype/forms"/>
  </ds:schemaRefs>
</ds:datastoreItem>
</file>

<file path=customXml/itemProps2.xml><?xml version="1.0" encoding="utf-8"?>
<ds:datastoreItem xmlns:ds="http://schemas.openxmlformats.org/officeDocument/2006/customXml" ds:itemID="{8FF35859-344A-4115-966B-3333A5F2F175}">
  <ds:schemaRefs>
    <ds:schemaRef ds:uri="d3243c28-42f2-4ab6-8fc2-46e39abc4a51"/>
    <ds:schemaRef ds:uri="http://purl.org/dc/elements/1.1/"/>
    <ds:schemaRef ds:uri="http://schemas.microsoft.com/office/2006/metadata/properties"/>
    <ds:schemaRef ds:uri="http://schemas.microsoft.com/office/2006/documentManagement/types"/>
    <ds:schemaRef ds:uri="http://purl.org/dc/terms/"/>
    <ds:schemaRef ds:uri="http://purl.org/dc/dcmitype/"/>
    <ds:schemaRef ds:uri="469a320a-d158-435c-adc9-6d6b0c2d2ea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BA6D5202-2793-4824-82B3-CD5FB35919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243c28-42f2-4ab6-8fc2-46e39abc4a51"/>
    <ds:schemaRef ds:uri="469a320a-d158-435c-adc9-6d6b0c2d2e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I (Information zum Ausfüllen)</vt:lpstr>
      <vt:lpstr>P (Preisblatt)</vt:lpstr>
      <vt:lpstr>UST (Umsatzsteuer)</vt:lpstr>
      <vt:lpstr>'I (Information zum Ausfüllen)'!Druckbereich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Kunze</dc:creator>
  <cp:keywords/>
  <dc:description/>
  <cp:lastModifiedBy>Benny-Kim Wendler</cp:lastModifiedBy>
  <cp:revision/>
  <dcterms:created xsi:type="dcterms:W3CDTF">2020-11-04T07:58:21Z</dcterms:created>
  <dcterms:modified xsi:type="dcterms:W3CDTF">2026-05-28T17:28:09Z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0x0101004383776FDD0BFD439B6981AA5C9E8FF7</vt:lpwstr>
  </property>
  <property fmtid="{D5CDD505-2E9C-101B-9397-08002B2CF9AE}" pid="3" name="MediaServiceImageTags">
    <vt:lpwstr/>
  </property>
</Properties>
</file>